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8" windowWidth="15120" windowHeight="7956"/>
  </bookViews>
  <sheets>
    <sheet name="Лист1" sheetId="1" r:id="rId1"/>
  </sheets>
  <definedNames>
    <definedName name="_xlnm.Print_Titles" localSheetId="0">Лист1!$5:$6</definedName>
  </definedNames>
  <calcPr calcId="145621"/>
</workbook>
</file>

<file path=xl/calcChain.xml><?xml version="1.0" encoding="utf-8"?>
<calcChain xmlns="http://schemas.openxmlformats.org/spreadsheetml/2006/main">
  <c r="D47" i="1" l="1"/>
  <c r="D45" i="1"/>
  <c r="D70" i="1"/>
  <c r="D69" i="1"/>
  <c r="D68" i="1"/>
  <c r="D67" i="1"/>
  <c r="D66" i="1"/>
  <c r="D65" i="1"/>
  <c r="D63" i="1"/>
  <c r="D62" i="1"/>
  <c r="D61" i="1"/>
  <c r="D60" i="1"/>
  <c r="D59" i="1"/>
  <c r="D57" i="1"/>
  <c r="D56" i="1"/>
  <c r="D55" i="1"/>
  <c r="D54" i="1"/>
  <c r="D53" i="1"/>
  <c r="D52" i="1"/>
  <c r="D51" i="1"/>
  <c r="D49" i="1"/>
  <c r="D42" i="1" l="1"/>
  <c r="D43" i="1"/>
  <c r="D41" i="1"/>
  <c r="E39" i="1"/>
  <c r="D39" i="1"/>
  <c r="E36" i="1" l="1"/>
  <c r="D36" i="1"/>
  <c r="E33" i="1"/>
  <c r="D33" i="1"/>
  <c r="E10" i="1"/>
  <c r="D10" i="1"/>
  <c r="E9" i="1"/>
  <c r="E11" i="1"/>
  <c r="E12" i="1"/>
  <c r="E8" i="1"/>
  <c r="D9" i="1"/>
  <c r="D11" i="1"/>
  <c r="D12" i="1"/>
  <c r="D8" i="1"/>
  <c r="E26" i="1" l="1"/>
  <c r="D27" i="1"/>
  <c r="D26" i="1"/>
  <c r="E28" i="1"/>
  <c r="E30" i="1"/>
  <c r="E27" i="1"/>
  <c r="E29" i="1"/>
  <c r="E31" i="1"/>
  <c r="E23" i="1"/>
  <c r="D30" i="1"/>
  <c r="D28" i="1"/>
  <c r="D29" i="1"/>
  <c r="D31" i="1"/>
  <c r="D23" i="1"/>
  <c r="D21" i="1"/>
  <c r="E21" i="1"/>
  <c r="D20" i="1"/>
  <c r="E20" i="1"/>
  <c r="E17" i="1" l="1"/>
  <c r="E18" i="1"/>
  <c r="E19" i="1"/>
  <c r="E16" i="1"/>
  <c r="D17" i="1"/>
  <c r="D18" i="1"/>
  <c r="D19" i="1"/>
  <c r="D16" i="1"/>
  <c r="E72" i="1"/>
  <c r="D72" i="1"/>
  <c r="E14" i="1"/>
  <c r="D14" i="1"/>
</calcChain>
</file>

<file path=xl/sharedStrings.xml><?xml version="1.0" encoding="utf-8"?>
<sst xmlns="http://schemas.openxmlformats.org/spreadsheetml/2006/main" count="113" uniqueCount="101">
  <si>
    <t>Приложение №1 к аналитической записке</t>
  </si>
  <si>
    <t>Наименование</t>
  </si>
  <si>
    <t>Исполнено, руб.</t>
  </si>
  <si>
    <t xml:space="preserve"> % исполнения кассового плана </t>
  </si>
  <si>
    <t>Причины неисполнения</t>
  </si>
  <si>
    <t xml:space="preserve"> Администрация города Нефтеюганска</t>
  </si>
  <si>
    <t>Департамент имущественных и земельных отношений администрации города Нефтеюганска</t>
  </si>
  <si>
    <t>Департамент образования и молодежной политики администрации города Нефтеюганска</t>
  </si>
  <si>
    <t>Комитет культуры администрации города Нефтеюганска</t>
  </si>
  <si>
    <t>Комитет физической культуры и спорта администрации города Нефтеюганска</t>
  </si>
  <si>
    <t>Управление опеки и попечительства администрации города Нефтеюганска</t>
  </si>
  <si>
    <t>Департамент градостроительства администрации города Нефтеюганска</t>
  </si>
  <si>
    <t>Департамент жилищно-коммунального хозяйства администрации города Нефтеюганска</t>
  </si>
  <si>
    <t>Комитет записи актов гражданского состояния администрации города Нефтеюганска</t>
  </si>
  <si>
    <t xml:space="preserve"> Отклонения           (гр.2-гр.3), руб. </t>
  </si>
  <si>
    <t>Департамент финансов администрации города Нефтеюганска</t>
  </si>
  <si>
    <t xml:space="preserve"> Кассовый план за 1 полугодие 2016 года, руб. </t>
  </si>
  <si>
    <t>Неполное исполнение связано с переносом сотрудниками учреждения очередных отпусков на последующие периоды.</t>
  </si>
  <si>
    <t>Платежи осуществлялись по итогам работы учреждений первой смены, окончание которой состоялось 28.06.2016 - 29.06.2016 года. Сроки окончания смен в организациях отдыха и оздоровления детей устанавливаются в зависимости от расписания авиарейсов (Сургут - Анапа, Сургут - Симферополь) и могут варьироваться в период с 20-го по 30-е июня. Согласно муниципальному контракту оплата производится в течение 5-ти банковских дней со дня предоставления отрывных талонов к путевкам. Неисполнение связано с экономией, сложившейся по итогам проведенных закупок (проведение медосмотра, услуги связи), с оплатой агентских услуг в рамках заключенного контракта по фактически сложившимся на отчетную дату расходам.</t>
  </si>
  <si>
    <t>Остаток денежных средств в связи с переносом мероприятия по шахматам на 22.07.2016 года.</t>
  </si>
  <si>
    <t>Экономия в связи с заменой мероприятий, проведение которых запланировано на 4 квартал 2016 года.</t>
  </si>
  <si>
    <t>Остаток денежных средств после заключенных договоров. В июле планируется перераспределение средств на другие виды работ.</t>
  </si>
  <si>
    <t>Неисполнение бюджетных ассигнований в связи с  проведением претензионной работы по просрочке исполнения по муниципальному контракту на создание аппаратно-студийного комплекса новостных и информационных программ на сумму 17 142 210 рублей 52 копейки. Контракт исполнен 11.07.2016 года. Неисполнение по оценке недвижимости, признании прав и регулировании отношений по муниц. собственности, по землеустройству и землепользованию за счет экономии, образовавшейся при проведении открытых аукционов и заключении договорных обязательств.</t>
  </si>
  <si>
    <t>В связи с отсутствием чрезвычайных ситуаций мероприятия не проводились.</t>
  </si>
  <si>
    <t>Контракт находился на согласовании в связи с тем, что было перераспределение расходов по КВР через решение Думы, которое состоялось в конце июня. Исполнение после подписания актов выполненных работ в июле - августе 2016 года.</t>
  </si>
  <si>
    <t>Экономия после заключения муниципального контракта на приобретение программного продукта. Неиспользованные ассигнования будут перераспределены на другие расходы.</t>
  </si>
  <si>
    <t xml:space="preserve"> Выплата заработной платы за июнь и перечисление страховых взносов в ПФР производится в месяце, следующем за отчетным, до 10.07.2016 года, а также в связи с переносом очередного отпуска работников со 2 квартала на 3 квартал по семейным обстоятельствам расходы пройдут в 3 квартале; по прочим расходам неисполнение в связи с переносом санаторного лечения сотрудников со 2 квартала на 3 - 4 кварталы; услуги связи "Повременная абонентская плата местных телефонных соединений" производилась по фактически предоставленным документам, согласно договорным обязательствам, расходы пройдут в 3-4 кварталах; в связи с переносом командировки сотрудника со 2 квартала на 3 квартал средства на суточные, транспортные расходы и проживание будут направлены в 3 квартале на теже цели; оплата коммунальных услуг производилась по приборам учета э/энергии и водоснабжения помещений, по показаниям приборов учета водоснабжения, бюджетные ассигнования будут исполнены в 3-4 кварталах; оплата содержания помещений производилась на основании выставленных счетов-фактур, согласно актов выполненных работ по содержанию в чистоте и техническому обслуживанию помещения (услуги по управлению многоквартирным домом), оплата за июнь будет произведена в июле; оплата услуг по техническому обслуживанию и ремонту движимого имущества производилась на основании акта выполненных работ по заправке картриджей, техническому обслуживанию и ремонту вычислительной техники, данные расходы будут направлены в 3-4 кварталах на те же цели. Прочие текущие расходы - неисполнение в связи с переносом повышения квалификации сотрудника со 2 квартала на 3 квартал, договор на подписку периодической печати находится на стадии подписания, данные расходы запланированы в 3 квартале.</t>
  </si>
  <si>
    <t>Средства в сумме 18950,00 руб. остались по МБОУ ДОД  "СДЮСШОР по биатлону" ввиду того, что целесообразнее проведение эксплуатационных испытаний наружных пожарных лестниц, ограждений кровли перенести ближе к началу учебного года. По МБОУ ДОД  «СДЮСШОР по дзюдо» оплата за обслуживание программно-аппаратного комплекса "Стрелец-Мониторинг" в сумме 3696,00 руб. будут произведены в июле после поступления с/ф и актов выполненных работ (услуг).</t>
  </si>
  <si>
    <t>Причина отклонения в связи с изменением сроков проведения мероприятия среди национальных организаций, которое состоится в сентябре 2016 года. По итогам данного мероприятия команды будут награждены призами и запланированные средства будут исполнены в полном объеме.</t>
  </si>
  <si>
    <t xml:space="preserve">1. По объекту "Детский сад на 300 мест в 16 микрорайоне г. Нефтеюганска" МК № 25/-15 с 24.12.15г. по 31.12 16г. С ООО "ТрансКом" (г. Сургут) на сумму 99 000 рублей. С подрядной организацией ведется претензионная работа. 2. По объекту "Капитальный ремонт объекта "Нежилое здание школы № 1" МК № 0187300012816000081-0216672-02 с 31.05.16г. с ООО "Бест-Мастер" (г. Нефтеюганск) на сумму 12 100 000 рублей. Акты выполненных работ предоставлены подрядной организацией в июле 2016 года. Оплата будет произведена в 3 квартале 2016 года. По итогам торгов образовалась экономия, перераспределена (доля софинансирования).  </t>
  </si>
  <si>
    <t>1. Неисполнение по оплате льготного отпуска, заработной плате и начислениям на оплату труда по причине переноса отпусков сотрудниками на 3 квартал. Неисполнение по услугам связи, тех. обслуживанию имущества, программному обеспечению по причине оплаты по факту предоставленных услуг (согласно счетам-фактурам), бюджетные ассигнования в сумме 17 000 рублей будут перераспределены на Думе на статью 290 "Оплата налогов и сборов, платежей, госпошлин, лицензий, штрафов". Коммунальные услуги - оплата по факту оказания услуг. Неисполнение по прочим расходам по причине переноса курсов повышения квалификации на 3 квартал в связи с недобором групп. Денежные средства будут использованы в 3, 4 кварталах на те же цели. 2. Неисполнение на сумму 198 000 рублей по объекту "Подготовка проекта планировки и межевания территории по ул. Транспортная напротив микрорайона 11б города Нефтеюганска". Ведутся работы по устранению замечаний. Ожидаемое исполнение контрактов в 3 квартале 2016 года. 3. Заключен контракт от 30.03.2016г. № 07 с ИП Немчинова А.Г. (г. Санкт-Петербург) на выполнение трехмерной модели документа территориального планирования "Генеральный план города Нефтеюганска" (срок выполнения работ - 60 дней). Оплата в 3 квартале. 4. Объект "Выполнение картографических работ для подготовки градостроительных планов земельных участков". Оплата производится по факту предоставленных услуг. Заключен МК № 0187300012816000054-0086960-01 от 28.03.2016 г. с ООО "ГеоСтатус". 5. Объект "Подготовка проекта внесения изменений в документ территориального планирования "Генеральный план города Нефтеюганска". Заключен контракт с ОАО "РИГиИР" (г. Москва) от 01.11.2014 г. № 702 (с 01.11.2014 года по 09.07.2015 года - 250 дней) на сумму 3 400 000 рублей. Контракт исполнен на сумму 2 720 000 рублей. Ведутся работы по устранению замечаний Роспотребнадзора и ДЖКХ. Ожидаемое исполнение контракта - 3 квартал 2016 года. 6. Объект "Выполнение научно-исследовательских работ по подготовке проекта о внесении изменений в документ территориального планирования "Генеральный план города" и проекта о внесении изменений в Правила землепользования и застройки города". Заключен контракт № 720 с 11.01.2016 года по 01.01.2017 года с ФГБУ "ЦНИИП" Минстроя России" на сумму 3 106 000 рублей. Ненадлежащее исполнение контракта. Ведется работа по устранению замечаний. 7. Объект "Подготовка документации по планировке территории части микрорайона 2 города Нефтеюганска". Заключен контракт от 18.12.2015 № 0187300012815000713-0086960-01 с ООО ГрафИнфо" (с 28.12.2018 года по 26.06.2016 года) на сумму 280 103 рубля. Ненадлежащее исполнение условий контракта, ведется работа по устранению замечаний.</t>
  </si>
  <si>
    <t xml:space="preserve">1. По объекту "Сети тепловодоснабжения и канализации в микрорайоне 11б с КНС. Сети тепловодоснабжения и канализации в микрорайоне 11 (1 этап) (14 этап строительства)" МК № 2015.149097 с 07.05.2015 года по 31.12.2017 года с ООО "СК "ЮВиС" (г. Сургут) на сумму 82 480 309 рублей 20 копеек. Несвоевременно предоставлены подрядчиком акты выполненных работ (в июле). </t>
  </si>
  <si>
    <t>1. По объекту "Станция обезжелезивания 7 мкр. 57/7 реестр. № 522074" отсутствие оплаты за счет средств окружного бюджета, пока не будет исполнена доля софинансирования за счет средств местного бюджета в полном объеме.  Отсутствует акт выполненных работ от подрядной организации для оплаты. 2. По объекту "Канализационно-очистные сооружения производительностью 50 000 м3/сутки в городе Нефтеюганске" - экономия в сумме 224 394 рубля 27 копеек. Средства планируются к перераспределению.</t>
  </si>
  <si>
    <t xml:space="preserve">Объект "Автодорога по ул. Набережная (от перекрестка ул. Ленина - ул. Гагарина до ул. Юганская)" (участок автодороги от перекрестка ул. Молодежная до ул. Юганская)". МК № 0187300012815000224 с 16.06.2015 года по 30.11.2016 года с ООО "СК "ЮВиС" (г. Сургут) на сумму 94 411 379 рублей 69 копеек. Несвоевременно предоставлены подрядчиком акты выполненных работ. </t>
  </si>
  <si>
    <t>Недоосвоенные и неисполненные  бюджетные ассигнования за 1 полугодие по мероприятиям:
- содержание территорий кладбищ г. Нефтеюганска - Заключен МК  № 0187300012815000703 от 01.01.2016г. по 31.12.2016г. С ООО "ПромЖилСервис". Оплата произведена по факту. 
- содержание земель общего пользования – бюджетные ассигнования являются кассовым планом 3-4 квартала;
Оплата за содержание городского фонтана, за содержание скульптурных композиций и памятников города Нефтеюганска, за озеленение мест общего пользования производилась по факту выполненных работ. О</t>
  </si>
  <si>
    <t xml:space="preserve">Денежные средства не были освоены в связи с тем, что аукцион объявлялся дважды (25.01, 24.04.2016 года). В виду отсутствия заявок аукцион не состоялся. Аукцион состоялся 18.06.2016г.Заключен МК № 0187300012816000248-0240522-01, подрядная организация ОАО "ЮТЭК", на сумму 993 394 рубля.
</t>
  </si>
  <si>
    <t xml:space="preserve">Мероприятия по пожарной безопасности (обеспечение функционирования и поддержки работоспособности пожарно-охранной сигнализации) - исполнение бюджетных ассигнований за 1 полугодие 2016 г. - 91,34 % в связи с некорректной разбивкой между кварталами. Мероприятия по пожарной безопасности (огнезащитная обработка, зарядка огнетушителей) - договора на зарядку огнетушителей заключены. Работы выполнены. Документы возвращены подрядной организации на корректировку.
</t>
  </si>
  <si>
    <t>Бюджетные ассигнования выделены решением Думы города Нефтеюганска 22.02.2016 года, подготовлены документы на аукцион,  аукцион будет объявлен в июле 2016 года.</t>
  </si>
  <si>
    <t>Заключены муниципальные контракты на летний отдых и оздоровление детей, окончательный расчет будет по окончании контракта ( в 3 квартале). Также были запланированы бюджетные ассигнования на 0,3 ставки ведущего специалиста, которые не утверждены в штатном расписании, получен отказ от администрации города на введение данной ставки.</t>
  </si>
  <si>
    <t>Субсидии из бюджета города на возмещение недополученных доходов юридическим лицам (за исключением муниципальных учреждений), индивидуальным предпринимателям, оказывающим услуги по организации транспортного обслуживания населения автомобильным транспортом общего пользования по ежегодным сезонным автобусным маршрутам до садовых, огородных и дачных товариществ) и субсидии из бюджета города на возмещение недополученных доходов юридическим лицам (за исключением муниципальных учреждений), индивидуальным предпринимателям, оказывающим услуги отдельным категориям граждан по бесплатному проезду в автомобильном транспорте общего пользования по ежегодным сезонным автобусным маршрутам до садовых, огороднических и дачных товариществ - субсидия доведена 24.06.2016 года Решением Думы г. Нефтеюганска.</t>
  </si>
  <si>
    <t>Оплата командировочных расходов (проезд, проживание и суточные) и компенсация по прохождению медосмотра при поступлении на работу по фактически предоставленным документам. Не все сотрудники воспользовались правом на оплату льготного проезда и компенсацию санаторно-курортного лечения, не полностью использовали запланированные дни отпуска. Превышение предельной величины облагаемой базы, начисление и перечисление страховых взносов произведены по фактически предоставленным документам. Фактические расходы по услугам связи меньше запланированных за счет сокращения внутризоновых и междугородних переговоров. После проведения котировок на приобретение расходных материалов, антивирусной программы, багетных рамок для благодарственных писем и на оказание охранных услуг сложилась экономия. Фактические затраты по показаниям счетчиков по электроэнергии и водоснабжению меньше запланированных расчетным путем. Муниципальные контракты на техническое обслуживание кондиционеров, промывку отопительной системы и переплетные работы находятся на стадии заключения, подписаны в июле месяце. Некорректная поквартальная разбивка по вывозу ТБО, содержанию помещения. Мероприятие по приему делегаций проведено в конце июня, акты будут предоставлены в июле месяце, оплата согласно актам выполненных работ. Фактически начисленная сумма по налогу на имущество меньше запланированной. Оплата по налогам, сборам, штрафам по фактически предоставленным документам.</t>
  </si>
  <si>
    <t>Не использованы ассигнования по оплате труда и начисления по оплате труда, так как работник в отдел по вопросам предпринимательства по срочному договору для работы с коллективными договорами не принят. Не использованы ассигнования на командировочные расходы (проживание и суточные) в связи с отсутствием командировок по территории округа, а за пределы округа отсутствовали ассигнования на проезд и оплату обучения. Не все сотрудники воспользовались правом на оплату проезда в льготный отпуск. Превышение предельной величины облагаемой базы. После проведения котировок на предоставление доступа к сети интернет, приобретение расходных материалов для оргтехники, приобретение компьютерной техники, на ТО и АВР электросетейсложилась экономия (ассигнования будут перераспределены). Бюджетные ассигнования на приобретение маркированных конвертов будут решением Думы перераспределены на другие цели. Фактические расходы по предоставленным счетам-фактурам по электроэнергии меньше, чем запланировано расчетным путем. По вывозу и утилизации ТБО, содержанию помещений и обслуживанию охранно-пожарной сигнализации некорректная поквартальная разбивка. Не предоставлены в полном объеме документы для получения субсидии (нет сертификата товаропроизводителя).</t>
  </si>
  <si>
    <t>Экономия образовалась в связи с сокращением количества командировок за пределы Ханты-Мансийского автономного округа - Югры, дистанционным обучением сотрудников. В 1 полугодии 2016 года не все сотрудники воспользовались правом на компенсацию стоимости проезда. Оплата выполненных работ по техническому обслуживанию и ремонту имущества, а также за поставку картриджей, бумаги и канцелярских товаров осуществлялась в соответствии с фактическими потребностями.</t>
  </si>
  <si>
    <t>На первое полугодие 2016 года предусматривалось перечисление субсидии для 6 граждан. Четверо граждан реализовали свое право на получение субсидии, а двое граждан не предоставили документы на приобретение жилья в собственность.</t>
  </si>
  <si>
    <t>Экономия сложилась по результатам проведения конкурсных процедур при определении поставщика услуг по техническому обслуживанию пожарной сигнализации на 1 полугодие 2016 года. Данная экономия использована при заключении контракта на оказание этих же услуг на 2 полугодие 2016 года.</t>
  </si>
  <si>
    <t xml:space="preserve">Экономия по командировочным расходом сложилась в связи с тем, что  основная часть командировок была организована сроком на один день на территории округа (г.Сургут, г.Ханты-Мансийск) и проезд на служебном транспорте. Экономия в части оплаты стоимости проезда и багажа к месту отпуска сложилась в связи с тем, что фактически произведенные расходы сложились меньше запланированных, а также в связи с переносом использования компенсации оплаты отпуска на 3 квартал 2016 года. Экономия по организации обучения по охране труда образовался в связи с увольнением специалиста и приемом нового работника, данные средства будут израсходованы в 3 квартале 2016 г.  </t>
  </si>
  <si>
    <t xml:space="preserve">Неисполнение  в связи с предписанием ФАС ХМАО-Югры, аукцион на оказание услуг по техническому обслуживанию действующей системы видеонаблюдения был приостановлен дважды. В результате аукцион был проведен и заключен МК № 0187300012816000232-0280325-01 от 27.06.2016г. на сумму 877 334 рубля 58 копеек, образовалась экономия 3 342 450 рублей. На данный момент в Департамент финансов города Нефтеюганска направлена справка на изменение кассового плана по расходам, с целью перераспределение данной экономии на приобретение волокно-оптической линии передачи данных. </t>
  </si>
  <si>
    <t>В первом полугодии фактическое поступление средств составило 6 993 850 рублей (при кассовом плане в сумме 8 048 733 рубля), в том числе Федеральный бюджет - 5 099 100 рублей, окружной бюджет - 1 800 000 рублей, местный бюджет - 94 750 рублей. Исполнение бюджета произведено в объеме 6 984 400 рублей 67 копеек. Сумма неисполненных назначений составила 9 449 рублей 33 копейки. Ассигнования, поступившие из Федерального бюджета  исполнены в полном объеме (5 099 100 рублей). Остатки средств, поступивших из окружного бюджета (9 428 рублей 33 копейки) - оплата по счетам за коммунальные услуги за июнь 2016 года (счета-фактуры поступают до 15-го числа месяца, следующего за отчетным).</t>
  </si>
  <si>
    <t>Подпрограмма "Организация и обеспечение мероприятий по гражданской обороне, защите населения и территорий города Нефтеюганска от чрезвычайных ситуаций" муниципальной программы города Нефтеюганска "Защита населения и территории от чрезвычайных ситуаций, обеспечение первичных мер пожарной безопасности в городе Нефтеюганске на 2014-2020 годы"</t>
  </si>
  <si>
    <t>Подпрограмма "Совершенствование муниципального управления" муниципальной программы  "Социально-экономическое развитие города Нефтеюганска на 2014-2020 годы"</t>
  </si>
  <si>
    <t>Подпрограмма "Развитие малого и среднего предпринимательства" муниципальной программы  "Социально-экономическое развитие города Нефтеюганска на 2014-2020 годы"</t>
  </si>
  <si>
    <t>Подпрограмма "Исполнение отдельных государственных полномочий" муниципальной программы "Социально-экономическое развитие города Нефтеюганска на 2014-2020 годы"</t>
  </si>
  <si>
    <t>Муниципальная программа города Нефтеюганска "Профилактика экстремизма, гармонизация межэтнических и межкультурных отношений в городе Нефтеюганске на 2014-2020 годы"</t>
  </si>
  <si>
    <t>Подпрограмма "Организация бюджетного процесса в городе Нефтеюганске" муниципальной программы "Управление муниципальными финансами в городе Нефтеюганске в 2014-2020 годах"</t>
  </si>
  <si>
    <t>Подпрограмма "Обеспечение мерами муниципальной поддержки по улучшению жилищных условий отдельных категорий граждан на 2014-2020 годы" муниципальной программы города Нефтеюганска "Обеспечение доступным и комфортным жильем жителей города Нефтеюганска в 2014-2020 годах"</t>
  </si>
  <si>
    <t>Подпрограмма "Обеспечение первичных мер пожарной безопасности в городе Нефтеюганске" муниципальной программы города Нефтеюганска "Защита населения и территории от чрезвычайных ситуаций, обеспечение первичных мер пожарной безопасности в городе Нефтеюганске на 2014-2020 годы"</t>
  </si>
  <si>
    <t>Подпрограмма "Своевременное и достоверное информирование населения о деятельности органов местного самоуправления муниципального образования город Нефтеюганск" муниципальной программы "Социально-экономическое развитие города Нефтеюганска на 2014-2020 годы"</t>
  </si>
  <si>
    <t>Муниципальная программа города Нефтеюганска "Управление муниципальным имуществом города Нефтеюганска на 2014-2020 годы", в том числе мероприятия:</t>
  </si>
  <si>
    <t>"Реализация и управление муниципальным имуществом"</t>
  </si>
  <si>
    <t>"Обеспечение деятельности департамента имущественных и земельных отношений"</t>
  </si>
  <si>
    <t>Подпрограмма "Дошкольное, общее и дополнительное образование" муниципальной программы города Нефтеюганска "Развитие образования и молодежной политики в городе Нефтеюганске на 2014-2020 годы"</t>
  </si>
  <si>
    <t>Подпрограмма "Отдых и оздоровление детей" муниципальной программы города Нефтеюганска "Развитие образования и молодежной политики в городе Нефтеюганске на 2014-2020 годы"</t>
  </si>
  <si>
    <t>Подпрограмма "Молодежь Нефтеюганска" муниципальной программы города Нефтеюганска "Развитие образования и молодежной политики в городе Нефтеюганске на 2014-2020 годы"</t>
  </si>
  <si>
    <t>Подпрограмма "Организация деятельности в сфере образования и молодежной политики" муниципальной программы города Нефтеюганска "Развитие образования и молодежной политики в городе Нефтеюганске на 2014-2020 годы"</t>
  </si>
  <si>
    <t>Подпрограмма "Развитие системы массовой физической культуры, подготовки спортивного резерва  и спорта высших достижений" муниципальной программы города Нефтеюганска "Развитие физической культуры и спорта в городе Нефтеюганске на 2014-2020 годы"</t>
  </si>
  <si>
    <t>Подпрограмма "Пропаганда здорового образа жизни (профилактика наркомании, токсикомании и алкоголизма)" муниципальной программы города Нефтеюганска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и алкоголизма) в городе Нефтеюганске на 2014-2020 годы"</t>
  </si>
  <si>
    <t>Подпрограмма "Обеспечение прав граждан на доступ к культурным ценностям и информации" муниципальной программы города Нефтеюганска "Развитие сферы культуры города Нефтеюганска на 2014-2020 годы"</t>
  </si>
  <si>
    <t>Подпрограмма "Обеспечение реализации муниципальной программы" муниципальной программы города Нефтеюганска "Развитие сферы культуры города Нефтеюганска на 2014-2020 годы"</t>
  </si>
  <si>
    <t>Подпрограмма "Обеспечение реализации муниципальной программы, развитие материально-технической базы и спортивной инфраструктуры" муниципальной программы города Нефтеюганска "Развитие физической культуры и спорта в городе Нефтеюганске на 2014-2020 годы"</t>
  </si>
  <si>
    <t>Подпрограмма "Отдельные переданные полномочия по осуществлению деятельности опеки и попечительства" муниципальной программы города Нефтеюганска "Дополнительные меры социальной поддержки отдельных категорий граждан города Нефтеюганска с 2016 по 2020 годы"</t>
  </si>
  <si>
    <t>Подпрограмма "Дополнительные гарантии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города Нефтеюганска "Дополнительные меры социальной поддержки отдельных категорий граждан города Нефтеюганска с 2016 по 2020 годы"</t>
  </si>
  <si>
    <t>Подпрограмма "Содействие развитию градостроительной деятельности" муниципальной программы города Нефтеюганска "Обеспечение доступным и комфортным жильем жителей города Нефтеюганска в 2014-2020 годах"</t>
  </si>
  <si>
    <t>Подпрограмма "Содействие развитию жилищного строительства на 2014-2020 годы" муниципальной программы города Нефтеюганска "Обеспечение доступным и комфортным жильем жителей города Нефтеюганска в 2014-2020 годах"</t>
  </si>
  <si>
    <t>Подпрограмма "Создание условий для обеспечения качественными коммунальными услугами" муниципальной программы города Нефтеюганска "Развитие жилищно-коммунального комплекса в городе Нефтеюганске в 2014-2020 годах"</t>
  </si>
  <si>
    <t>Подпрограмма "Повышение уровня благоустроенности города" муниципальной программы города Нефтеюганска "Развитие жилищно-коммунального комплекса в городе Нефтеюганске в 2014-2020 годах"</t>
  </si>
  <si>
    <t>Подпрограмма "Автомобильные дороги" муниципальной программы города Нефтеюганска "Развитие транспортной системы в городе Нефтеюганске на 2014-2020 годы"</t>
  </si>
  <si>
    <t>Муниципальная программа города Нефтеюганска "Управление муниципальным имуществом города Нефтеюганска на 2014-2020 годы"</t>
  </si>
  <si>
    <t>Подпрограмма "Создание условий для обеспечения доступности и повышения качества жилищных услуг" муниципальной программы города Нефтеюганска "Развитие жилищно-коммунального комплекса в городе Нефтеюганске в 2014-2020 годах"</t>
  </si>
  <si>
    <t>Подпрограмма "Повышение уровня благоустроенности города"  муниципальной программы города Нефтеюганска "Развитие жилищно-коммунального комплекса в городе Нефтеюганске в 2014-2020 годах"</t>
  </si>
  <si>
    <t>Подпрограмма "Обеспечение реализации муниципальной программы" муниципальной программы города Нефтеюганска "Развитие жилищно-коммунального комплекса в городе Нефтеюганске в 2014-2020 годах"</t>
  </si>
  <si>
    <t>Подпрограмма "Профилактика правонарушений" муниципальной программы города Нефтеюганска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и алкоголизма) в городе Нефтеюганске на 2014-2020 годы"</t>
  </si>
  <si>
    <t>Подпрограмма "Безопасность дорожного движения" муниципальной программы города Нефтеюганска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и алкоголизма) в городе Нефтеюганске на 2014-2020 годы"</t>
  </si>
  <si>
    <t>Подпрограмма "Транспорт" муниципальной программы города Нефтеюганска "Развитие транспортной системы в городе Нефтеюганске на 2014-2020 годы"</t>
  </si>
  <si>
    <t>Причины неисполнения кассового плана за 1 полугодие 2016 года</t>
  </si>
  <si>
    <t>Исполнение не в полном объеме связано с переносом сотрудниками департамента очередных отпусков на последующие периоды.</t>
  </si>
  <si>
    <r>
      <rPr>
        <b/>
        <u/>
        <sz val="12"/>
        <color theme="1"/>
        <rFont val="Times New Roman"/>
        <family val="1"/>
        <charset val="204"/>
      </rPr>
      <t xml:space="preserve">По дошкольным учреждениям: </t>
    </r>
    <r>
      <rPr>
        <sz val="12"/>
        <color theme="1"/>
        <rFont val="Times New Roman"/>
        <family val="1"/>
        <charset val="204"/>
      </rPr>
      <t xml:space="preserve"> 1) Перенос отпуска рабочей группы на 3 квартал. 2) По страховым взносам в связи с переносом отпусков рабочей группы на 3 квартал. 3) По статье "Услуги связи" не предоставлены счета за июнь 2016 года. 4) По коммунальным услугам оплата производится по фактическим показаниям приборов учета тепловой энергии, электроэнергии, водоснабжения. 5) Счета по дератизации и дезинсекции за июнь 2016 года предоставлены в июле (отпуск поставщика услуг). 6) По статье "Ремонт недвижимого имущества" остаток средств в связи с отпуском поставщика, счета за июнь предоставлены в июле 2016 года. 7) По статье "Ремонт движимого имущества" остаток средств в связи с отпуском поставщика, счета за июнь предоставлены в июле 2016 года. 8) По охране остаток средств в связи с отпуском поставщика, счета за июнь предоставлены в июле 2016 года. 9) Остаток в связи с перераспределением средств на другие работы (3-Д модели), изготовление и оплата в июле 2016 года. 10) Остаток по МБДОУ "Детский сад № 1" после проведения запроса котировок (в июле 2016 года перераспределение средств на 3-Д модели). 11) Налоги на имущество. Оплата за 2 квартал в июле 2016 года. 12) Остаток денежных средств по соц. выплатам при увольнении работников в связи с выходом на пенсию, перенесено на 3 квартал 2016 года. 13) По оплате частичной стоимости путевок в связи с переносом отпусков. Оплата в 3 квартале 2016 года. 14) В связи с выходом на работу сотрудника из отпуска по уходу за ребенком до достижения возраста 3-х лет. 15) Остаток средств в связи с частичным переносом отпусков на 3 квартал 2016 года. 16) Страховые взносы на частичную стоимость путевок в связи с переносом сроков отпусков. 17) Остаток средств за услуги интернет, счета не предоставлены провайдером, оплата в июле 2016 года. 18) Остаток денежных средств от договоров на вывоз и  утилизацию ТБО, счета предоставлены в июле 2016 года. 19) Налоги на имущество, оплата за 2 квартал в июле 2016 года. 20) Остаток средств от питания школьников в связи с отчислением опекаемого ребенка из образовательного учреждения. 21) Остаток средств по соц. выплатам при увольнении работников в связи с выходом на пенсию, увольнение перенесено на 3 квартал 2016 года. 22) Остаток денежных средств по оплате частичной стоимости путевок в связи с переносом отпусков. Оплата в 3 квартале 2016 года. 23) Остаток денежных средств на ремонт буфетных помещений за счет средств ООО "РН - ЮНГ", работы ведутся. Оплата в 3 квартале 2016 года.</t>
    </r>
  </si>
  <si>
    <r>
      <rPr>
        <b/>
        <u/>
        <sz val="12"/>
        <color theme="1"/>
        <rFont val="Times New Roman"/>
        <family val="1"/>
        <charset val="204"/>
      </rPr>
      <t xml:space="preserve">По образовательным организациям: </t>
    </r>
    <r>
      <rPr>
        <sz val="12"/>
        <color theme="1"/>
        <rFont val="Times New Roman"/>
        <family val="1"/>
        <charset val="204"/>
      </rPr>
      <t xml:space="preserve"> остаток денежных средств: 1) По допобразованиям: в связи с работой пришкольного лагеря отпуска сотрудников перенесены на второе полугодие. 2) В допобразованиях по страховым взносам во внебюджетные фонды, так как в связи с работой пришкольного лагеря отпуска сотрудников перенесены на второе полугодие. 3) Экономия перераспределена на очистку канализации МБОУ "СОШ № 10" по адресу: СУ-62, оплата счетов в июле 2016 года. 4) По коммунальным услугам оплата производится по фактическим показаниям приборов учета тепловой энергии, электроэнергии, водоснабжения. 5) Счета по дератизации и дезинсекции за июнь 2016 года предоставлены в июле (отпуск поставщика услуг). 6) По статье "Ремонт недвижимого имущества" остаток средств в связи с отпуском поставщика, счета за июнь предоставлены в июле 2016 года. 7) По статье "Ремонт движимого имущества" остаток средств в связи с отпуском поставщика, счета за июнь предоставлены в июле 2016 года. 8) По охране остаток средств в связи с отпуском поставщика, счета за июнь предоставлены в июле 2016 года. 9) В связи с перераспределением денежных средств в конце июня заключены договоры на обучение на курсах повышения квалификации, проведение монтажа локальной сети. Оплата в июле 2016 года. 10) В связи с недобором группы обучение по охране труда перенесено на июль. 11) В связи с перераспределением остатков на приобретение оборудования справки вынесены на Думу. 12) Остатки денежных средств по соц. выплатам при увольнении работников в связи с выходом на пенсию перенесены на 3 квартал 2016 года. 13) Экономия по оплате частичной стоимости путевок в связи с переносом отпусков. Оплата в 3 квартале 2016 года. 14) В связи с выходом на работу сотрудника из отпуска по уходу за ребенком до достижения возраста 3-х лет. 15) Остаток средств в связи с частичным переносом отпусков на 3 квартал 2016 года. 16) Страховые взносы на частичную стоимость путевок в связи с переносом сроков отпусков. 17) Остаток кредитов по соц. выплатам при увольнении работников в связи с выходом на пенсию, увольнение перенесено на 3 квартал 2016 года. 18) Остаток денежных средств по оплате частичной стоимости путевок в связи с переносом отпусков. Оплата в 3 квартале 2016 года. </t>
    </r>
  </si>
  <si>
    <t>1) Остаток денежных средств по питанию в связи с невыполнением детодней в полном объеме из-за карантинных мероприятий. 2) Возмещение расходов на создание условий для осуществления присмотра и ухода за детьми по 146 сертификатам. Субсидия носит заявительный характер. Не все законные представители заявились на получение сертификатов. 3) Остаток денежных средств по поставке учебников в связи с измененным графиком издательства, запланировано было на июнь 2016 года (исключительные права на издание имеет "Издательство "Просвещение", график издания учебников утвержден в декабре). 4) В МДОАУ "Детский сад № 9" не принят сотрудник (в связи с чем рабочее место не оборудовано), сложилась экономия. 5) Остаток по мероприятию "Учитель года". В связи с изменением места проведения конкурса (г. Ханты-Мансийск на г. Сургут) изменилась стоимость проживания. Оплата произведена по факту. В связи с изменением места проведения конкурса "Олимпиада школьников 2015-2016 гг." изменилась стоимость проезда, проживания участников. Оплата произведена по факту.</t>
  </si>
  <si>
    <t>Не все подростки имеют надбавку за работу в районах, приравненных к районам Крайнего Севера, не полностью отработан срок по договору.</t>
  </si>
  <si>
    <r>
      <rPr>
        <b/>
        <u/>
        <sz val="12"/>
        <color theme="1"/>
        <rFont val="Times New Roman"/>
        <family val="1"/>
        <charset val="204"/>
      </rPr>
      <t xml:space="preserve">МУ "УУиООУ": </t>
    </r>
    <r>
      <rPr>
        <sz val="12"/>
        <color theme="1"/>
        <rFont val="Times New Roman"/>
        <family val="1"/>
        <charset val="204"/>
      </rPr>
      <t xml:space="preserve">Остаток средств на финансовое обеспечение единовременных соц. выплат в размере 1% во 2 квартале 2016 года не востребован. Остаток денежных средств по оплате частичной стоимости путевок в связи с переносом отпусков. Оплата в 3 квартале. Остаток денежных средств на оплату страховых взносов во внебюджетные фонды за счет регресса, возврат от ФСС. Остаток денежных средств по соц. выплатам по оплате частичной стоимости путевок (расходы будут произведены в 3 квартале). Остаток кредитов в связи с непредоставлением счета на обслуживание программного обеспечения "1С: Бухгалтерия". Остаток денежных средств в связи с оплатой по фактическим показаниям приборов учета электроэнергии. Запланированы курсы по 44-ФЗ, сроки обучения перенесены в связи с недобором группы. </t>
    </r>
    <r>
      <rPr>
        <b/>
        <u/>
        <sz val="12"/>
        <color theme="1"/>
        <rFont val="Times New Roman"/>
        <family val="1"/>
        <charset val="204"/>
      </rPr>
      <t xml:space="preserve">ДОиМП: </t>
    </r>
    <r>
      <rPr>
        <sz val="12"/>
        <color theme="1"/>
        <rFont val="Times New Roman"/>
        <family val="1"/>
        <charset val="204"/>
      </rPr>
      <t xml:space="preserve"> Услуги связи - оплата по фактически выставленным счетам. Остаток от оплаты налога на имущество за 1 квартал образовался в результате приведения в соответствие амортизационных групп основных средств на основании пп. 8 п. 4 ст. 374 Налогового кодекса РФ.</t>
    </r>
  </si>
  <si>
    <t>Оплата производилась согласно договорным обязательствам по фактическим объемам (выплата заработной платы произведена согласно выполненной учебной нагрузке). Выплата заработной платы за июнь и перечисление страховых взносов в ПФР производится в месяце, следующем за отчетным, до 10.07.2016 года; в связи с переносом отпуска расчет с сотрудниками по оплате стоимости проезда и провоза багажа к месту использования отпуска и обратно будет использован в 3-4 кварталах; компенсация частичной оплаты стоимости путевок на санаторно-курортное лечение работникам и их несовершеннолетним детям производится на основании предоставленных заявлений; оплата услуг связи производилась по фактическим расходам на основании акта оказанных услуг; оплата транспортных расходов по организации отдыха и оздоровления детей производилась по фактически оказанным услугам на основании счета-фактуры и акта оказанных услуг по путевым листам; оплата коммунальных услуг производилась по приборам учета э/энергии, холодной и горячей воды согласно фактическому потреблению, за тепловую энергию по акту оказанных услуг; оплата содержания помещений и оплата услуг по техническому обслуживанию и ремонту недвижимого имущества по фактическим расходам на основании акта выполненных работ; услуги по охране объектов производились на основании актов оказанных услуг за счет остатков 2015 года и частично за счет финансовых средств 6 месяцев, в течение 2016 года все средства будут использованы в полном объеме; договоры на программное (информационные технологии) обеспечение и обслуживание и услуги обучения по охране труда работников учреждений произведены по фактически предоставленным счетам-фактурам и актам оказанных услуг, остаток средств будет использован в 3-4 кварталах; ежемесячные и единовременные выплаты матерям производятся по фактическим начислениям; оплата расходов на мероприятия по охране труда (медицинский осмотр) произведена по фактическим расходам на основании акта выполненных работ, не использованные средства будут использованы на те же цели и израсходованы в 3-4 кварталах; по оплате налогов, сборов и платежей - начислен налог на имущество за 2 квартал, а перечислен, согласно законодательству, в июле 2016 года; комплектование книжных фондов за счет средств федерального бюджета не исполнено в связи с отсутствием финансирования, расходы пройдут в 3 квартале на те же цели.</t>
  </si>
  <si>
    <t>Экономия по оплате труда и начислению на выплаты по оплате труда сложилась в связи с наличием листков нетрудоспособности у работников учреждений, уплата взносов в фонды будет произведена в 3 квартале; по фонду руководителя экономия образовалась в связи с отсутствием выплат соц.характера, экономия по начислениям на выплаты по оплате труда по фонду руководителя (начисление и выплаты пропорционально начисленным выплатам). По льготному проезду в связи с тем, что не все сотрудники воспользовались правом на льготный отпуск. Экономия по коммунальным услугам образовалась в связи с тем, что оплата производится по фактическим показателям потребления услуг, отличным от запланированных в проекте бюджета после получения с/ф, снизилось потребление тепла в связи с утеплением контура здания. Экономия по страхованию от несчастных случаев образовалась за счет снижения тарифов. Экономия образовалась: по компенсации мед.осмотра при трудоустройстве в связи с предоставлением неполного пакета документов; по расходам на содержание имущества в связи с проведением аукционов и заключением контрактов на меньшую сумму. Экономия по расходам на приобретение материальных запасов произошла в результате заключения контрактов после проведения аукционов на меньшую сумму, на высвободившиеся средства также будут проведены аукционы,  по ГСМ договор заключен с июня 2016г., оплата будет произведена в июле 2016г. на основании предоставленной счет-фактуры, по закупке спецодежды будет повторный аукцион в августе 2016 года.</t>
  </si>
  <si>
    <t xml:space="preserve">Неисполнение связано с тем, что: изменен график отпусков; отправка сотрудников в служебные командировки производилась на 1 день на служебном транспорте; страховые взносы на оплату льготного проезда членов семей сотрудников в пределах РФ не начислены по причине того, что сотрудник не предоставил документы на оплату проезда; после заключения муниципального контракта на закупку оргтехники сложилась экономия; оплата за коммунальные услуги производилась согласно показаний приборов учета; по мероприятим по охране труда (аттестация рабочих мест) некорректная поквартальная разбивка, аттестацию планируется провести в 3 квартале. </t>
  </si>
  <si>
    <t>Объект "Улицы и внутриквартальные проезды микрорайона 15 г. Нефтеюганска (1 этап, 2 подэтап)". МК № 01873000128160000279-0216672-02 с 06.07.2016 года по 20.10.2016 года с ООО СК "ЮВиС" (г. Сургут) на сумму 49 977 370 рублей.</t>
  </si>
  <si>
    <t>Экономия по объекту "ПИР "Жилой дом № 87, расположенный в 16А микрорайоне г. Нефтеюганска". Разработка проекта по восстановлению несущих строительных конструкций".</t>
  </si>
  <si>
    <t xml:space="preserve">1. Объект "Пищеблок ЦГБ в Нефтеюганске на 1000 койкомест". МК № 0187300012813000770-0216672-01 с ООО "Терморос Инжиниринг" (г. Москва) с 31.12.2013 года по 20.12.2014 года (25.03.2014) на сумму 1 959 354 рубля 74 копейки. Оплата в 3 квартале 2016 года. 2. Объект "Реконструкция нежилого строения роддома г. Нефтеюганск, 7 мкр., строение № 9. ) реестр. № 57524)". Заключение договора на внесение изменений в проектную документацию в 3 квартале 2016 года. Также заключены: 1) МК № 0187300012812000641-0216672-02 с 14.11.2012 года по 14.11.2013 года с ООО "Имани" (г. Тюмень) на сумму 142 292 987 рублей 69 копеек. Оплата после завершения строительно-монтажных работ. 2) МК № 0187300012815000239-0216672-01 с 16.06.2015 года по 30.09.2015 года с ООО "Имани" (г. Тюмень) на сумму 38 056 520 рублей. Оплата после завершения строительно-монтажных работ. 3) МК № 0187300012812000402-0216672-01 с 22.08.2013 года по ноябрь 2013 года (12 недель) с ООО "Лайт" (г. Екатеринбург) на сумму 29 150 580 рублей. 4) МК № 0187300012812000467-0216672-01 с 16.09.2013 года по декабрь 2013 года (12 недель) с ООО "Лайт" (г. Екатеринбург) на сумму 2 828 430 рублей . Оплата пуско-наладочных работ после завершения строительно-монтажных работ по реконструкции роддома. 3. Объект "Пищеблок ЦГБ в Нефтеюганске на 1000 койкомест", экономия, средства перераспределены на роддом в июле 2016 года. </t>
  </si>
  <si>
    <t xml:space="preserve">Заявки на получение денежных средств из окружного бюджета направляются на основании заявлений населения и документов, подтверждающих приобретение жилья. Субсидия выдана 54 гражданам (34 субсидии). </t>
  </si>
  <si>
    <t xml:space="preserve">На возмещение затрат реализации сжиженого газа населению Нефтеюганскгаз - оплата произведена по фактическим расходам за январь-май, за июнь оплата будет произведена в июле; по возмещению недополученных доходов в связи с предоставлением населению бытовых услуг (баня), по тарифам не обеспечивающим возмещение издержек – оплата произведена за фактически оказанные услуги, оплата за июнь пройдет в июле. </t>
  </si>
  <si>
    <t>Капитальный и текущий ремонт  жилых помещений в соответствии с постановлением администрации города произведен по следующим адресам: 3-14-39; 7-18-8; 11а-23-24; 12-40-6; 13-40-3; 3-12-2. Заключен МК  № 0187300012815000812-0240522-01 от 08.02.2016 года с ООО ПКФ "ФРАМ", МК № 0187300012816000021-0240522-01 от 21.03.2016 года и № 0187300012816000024-0240522-01 от 21.03.2016 года с ООО "Юнайтед", МК № 25-16 от 12.02.2016 года с ООО "Городострой" на общую сумму 474 297 рублей 64 копейки. Оплата произведена по 2 контрактам, остальные работы в стадии завершения. Общая сумма заключенных договоров - 1 854 442 рубля 22 копейки;
- расходы по содержанию нераспределенных и нереализованных жилых и свободных нежилых помещений, являющихся муниципальной собственностью в части жилищных  и коммунальных услуг - данная выплата носит заявительный характер, на настоящий момент согласованные расчеты на возмещение затрат представлены только 2 управляющими организациями (ОАО "ЖЭУ-6", ОАО "ЖЭУ-4");
- возмещение недополученных доходов организациям, предоставляющим гражданам услуги по содержанию жилых помещений по размерам платы, не обеспечивающим возмещение издержек - 02.06.2016г. Утвержден новый порядок предоставления субсидии в 2016 году. Все управляющие организации и ТСЖ уведомлены о возможности получения субсидии, т.к. данная субсидия носит заявительный характер, на настоящий момент управляющие организации не заявились на получение субсидии, в связи с этим бюджетные ассигнования не освоены.</t>
  </si>
  <si>
    <t xml:space="preserve">Неосвоенные бюджетные ассигнования за 1 полугодие по мероприятиям:
- оплата стоимости проезда и багажа к месту использования отпуска и обратно – низкий процент исполнения  в связи с тем, что не все сотрудники воспользовались правом на компенсацию расходов; 
-  командировки и служебные разъезды в части проезда;
- начисления на иные выплаты - исполнение бюджетных ассигнований за 1 полугодие - 0%, в связи с внесением изменений в законодательство в части начисления  и уплаты страховых взносов на возмещение расходов по льготному проезду членов семей сотрудников в пределах РФ; 
- оплата потребления тепловой энергии и горячего водоснабжения; оплата потребления электроэнергии; оплата водоснабжения помещений  - оплата производится по факту потребления на основании приборов учета;
- расходы на обязательное страхование владельцев транспортных средств - исполнение бюджетных ассигнований за 1 полугодие 2016 года - 64,95% в связи с тем, что срок действия полисов ОСАГО у большего количества автомобилей заканчивается в 3 квартале. Продление полисов ОСАГО будет производится в 3 квартале;
- услуги связи - оплата произведена по фактическим расходам. Также образовалась экономия в результате проведения аукционов на организацию каналов"01", "02", "03" и услуги по предоставлению потока Е1. В настоящее время идет подготовка технической документации к проведению аукциона по предоставлению и организации 8-ми VPN каналов системы оповещения города Нефтеюганска, находящейся на балансе учреждения; 
- прочие расходные материалы предметов снабжения – 0%, в связи с переносом приобретения расходных материалов на период монтажных работ по установке камер наружного наблюдения на 3 квартал.
</t>
  </si>
  <si>
    <r>
      <t>По мероприятиям: оплата потребления электроэнергии, технического обслуживания и содержания светофорного хозяйства - сложилась экономия по факту выполненных работ</t>
    </r>
    <r>
      <rPr>
        <sz val="12"/>
        <color rgb="FFFF0000"/>
        <rFont val="Times New Roman"/>
        <family val="1"/>
        <charset val="204"/>
      </rPr>
      <t>.</t>
    </r>
    <r>
      <rPr>
        <sz val="12"/>
        <rFont val="Times New Roman"/>
        <family val="1"/>
        <charset val="204"/>
      </rPr>
      <t xml:space="preserve"> По ремонту автомобильных дорог бюджетные ассигнования планируется израсходовать в 3 квартале 2016 года. Поданы документы на проведение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</si>
</sst>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sz val="12"/>
      <color theme="1"/>
      <name val="Calibri"/>
      <family val="2"/>
      <charset val="204"/>
      <scheme val="minor"/>
    </font>
    <font>
      <b/>
      <u/>
      <sz val="12"/>
      <color theme="1"/>
      <name val="Times New Roman"/>
      <family val="1"/>
      <charset val="204"/>
    </font>
    <font>
      <sz val="12"/>
      <color rgb="FFFF0000"/>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4" fontId="1" fillId="0" borderId="0" xfId="0" applyNumberFormat="1" applyFont="1" applyAlignment="1">
      <alignment wrapText="1"/>
    </xf>
    <xf numFmtId="4" fontId="1" fillId="0" borderId="0" xfId="0" applyNumberFormat="1" applyFont="1" applyAlignment="1">
      <alignment horizontal="center" vertical="center" wrapText="1"/>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0" xfId="0" applyNumberFormat="1" applyFont="1" applyAlignment="1">
      <alignment wrapText="1"/>
    </xf>
    <xf numFmtId="4" fontId="1" fillId="0" borderId="1" xfId="0" applyNumberFormat="1" applyFont="1" applyBorder="1" applyAlignment="1">
      <alignment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left" vertical="center" wrapText="1"/>
    </xf>
    <xf numFmtId="4" fontId="1" fillId="0" borderId="0" xfId="0" applyNumberFormat="1" applyFont="1" applyAlignment="1">
      <alignment horizontal="left"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left"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4" fontId="1" fillId="0" borderId="0" xfId="0" applyNumberFormat="1" applyFont="1" applyAlignment="1">
      <alignment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wrapText="1"/>
    </xf>
    <xf numFmtId="4" fontId="1" fillId="0" borderId="6"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 fontId="1" fillId="0" borderId="6" xfId="0" applyNumberFormat="1" applyFont="1" applyBorder="1" applyAlignment="1">
      <alignment horizontal="left" vertical="center" wrapText="1"/>
    </xf>
    <xf numFmtId="4" fontId="1" fillId="0" borderId="1" xfId="0" applyNumberFormat="1" applyFont="1" applyBorder="1" applyAlignment="1">
      <alignment horizontal="left" vertical="center" wrapText="1"/>
    </xf>
    <xf numFmtId="4" fontId="1" fillId="0" borderId="6" xfId="0" applyNumberFormat="1" applyFont="1" applyBorder="1" applyAlignment="1">
      <alignment horizontal="center"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vertical="center" wrapText="1"/>
    </xf>
    <xf numFmtId="4" fontId="2"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1" fillId="0" borderId="5" xfId="0" applyNumberFormat="1" applyFont="1" applyBorder="1" applyAlignment="1">
      <alignment horizontal="left" vertical="center" wrapText="1"/>
    </xf>
    <xf numFmtId="4" fontId="1" fillId="0" borderId="6" xfId="0" applyNumberFormat="1" applyFont="1" applyBorder="1" applyAlignment="1">
      <alignment horizontal="left" vertical="center" wrapText="1"/>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 fontId="1" fillId="0" borderId="0" xfId="0" applyNumberFormat="1" applyFont="1" applyAlignment="1">
      <alignment horizontal="right" wrapText="1"/>
    </xf>
    <xf numFmtId="4" fontId="2" fillId="0" borderId="0" xfId="0" applyNumberFormat="1" applyFont="1" applyAlignment="1">
      <alignment horizontal="center" vertical="center" wrapText="1"/>
    </xf>
    <xf numFmtId="0" fontId="3" fillId="0" borderId="0" xfId="0" applyFont="1" applyAlignment="1">
      <alignment horizontal="center" vertical="center" wrapText="1"/>
    </xf>
    <xf numFmtId="2" fontId="2" fillId="0" borderId="2"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4" fontId="1" fillId="0" borderId="5" xfId="0" applyNumberFormat="1" applyFont="1" applyBorder="1" applyAlignment="1">
      <alignment horizontal="left" wrapText="1"/>
    </xf>
    <xf numFmtId="4" fontId="1" fillId="0" borderId="6" xfId="0" applyNumberFormat="1" applyFont="1" applyBorder="1" applyAlignment="1">
      <alignment horizontal="left" wrapText="1"/>
    </xf>
    <xf numFmtId="0" fontId="0" fillId="0" borderId="6" xfId="0" applyBorder="1" applyAlignment="1">
      <alignment horizontal="left" vertical="center" wrapText="1"/>
    </xf>
    <xf numFmtId="4" fontId="1" fillId="0" borderId="5" xfId="0" applyNumberFormat="1" applyFont="1" applyBorder="1" applyAlignment="1">
      <alignment vertical="center" wrapText="1"/>
    </xf>
    <xf numFmtId="0" fontId="0" fillId="0" borderId="6" xfId="0" applyBorder="1" applyAlignment="1">
      <alignment vertical="center" wrapText="1"/>
    </xf>
    <xf numFmtId="0" fontId="3" fillId="0" borderId="7" xfId="0" applyFont="1" applyBorder="1" applyAlignment="1">
      <alignment horizontal="left" vertical="center" wrapText="1"/>
    </xf>
    <xf numFmtId="0" fontId="0" fillId="0" borderId="7" xfId="0" applyBorder="1" applyAlignment="1">
      <alignment vertical="center" wrapText="1"/>
    </xf>
    <xf numFmtId="4" fontId="1" fillId="0" borderId="7"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4" fontId="1" fillId="0" borderId="7" xfId="0" applyNumberFormat="1" applyFont="1" applyBorder="1" applyAlignment="1">
      <alignment horizontal="left" vertical="center" wrapText="1"/>
    </xf>
    <xf numFmtId="0" fontId="0" fillId="0" borderId="6" xfId="0" applyBorder="1" applyAlignment="1">
      <alignment horizontal="center" vertical="center" wrapText="1"/>
    </xf>
    <xf numFmtId="164" fontId="0" fillId="0" borderId="6" xfId="0" applyNumberForma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tabSelected="1" view="pageBreakPreview" topLeftCell="C70" zoomScale="78" zoomScaleNormal="100" zoomScaleSheetLayoutView="78" workbookViewId="0">
      <selection activeCell="F80" sqref="F80"/>
    </sheetView>
  </sheetViews>
  <sheetFormatPr defaultColWidth="9.109375" defaultRowHeight="15.6" x14ac:dyDescent="0.3"/>
  <cols>
    <col min="1" max="1" width="36.6640625" style="9" customWidth="1"/>
    <col min="2" max="2" width="19.21875" style="2" bestFit="1" customWidth="1"/>
    <col min="3" max="3" width="17.21875" style="2" bestFit="1" customWidth="1"/>
    <col min="4" max="4" width="15" style="2" customWidth="1"/>
    <col min="5" max="5" width="14" style="2" customWidth="1"/>
    <col min="6" max="6" width="116.44140625" style="1" customWidth="1"/>
    <col min="7" max="16384" width="9.109375" style="1"/>
  </cols>
  <sheetData>
    <row r="1" spans="1:7" x14ac:dyDescent="0.3">
      <c r="A1" s="45" t="s">
        <v>0</v>
      </c>
      <c r="B1" s="45"/>
      <c r="C1" s="45"/>
      <c r="D1" s="45"/>
      <c r="E1" s="45"/>
      <c r="F1" s="45"/>
    </row>
    <row r="3" spans="1:7" x14ac:dyDescent="0.3">
      <c r="A3" s="46" t="s">
        <v>83</v>
      </c>
      <c r="B3" s="47"/>
      <c r="C3" s="47"/>
      <c r="D3" s="47"/>
      <c r="E3" s="47"/>
      <c r="F3" s="47"/>
    </row>
    <row r="5" spans="1:7" s="2" customFormat="1" ht="62.4" x14ac:dyDescent="0.3">
      <c r="A5" s="3" t="s">
        <v>1</v>
      </c>
      <c r="B5" s="11" t="s">
        <v>16</v>
      </c>
      <c r="C5" s="3" t="s">
        <v>2</v>
      </c>
      <c r="D5" s="3" t="s">
        <v>14</v>
      </c>
      <c r="E5" s="3" t="s">
        <v>3</v>
      </c>
      <c r="F5" s="3" t="s">
        <v>4</v>
      </c>
    </row>
    <row r="6" spans="1:7" x14ac:dyDescent="0.3">
      <c r="A6" s="4">
        <v>1</v>
      </c>
      <c r="B6" s="4">
        <v>2</v>
      </c>
      <c r="C6" s="4">
        <v>3</v>
      </c>
      <c r="D6" s="4">
        <v>4</v>
      </c>
      <c r="E6" s="4">
        <v>5</v>
      </c>
      <c r="F6" s="4">
        <v>6</v>
      </c>
      <c r="G6" s="5"/>
    </row>
    <row r="7" spans="1:7" ht="21.75" customHeight="1" x14ac:dyDescent="0.3">
      <c r="A7" s="48" t="s">
        <v>5</v>
      </c>
      <c r="B7" s="49"/>
      <c r="C7" s="49"/>
      <c r="D7" s="49"/>
      <c r="E7" s="49"/>
      <c r="F7" s="50"/>
    </row>
    <row r="8" spans="1:7" ht="187.2" x14ac:dyDescent="0.3">
      <c r="A8" s="8" t="s">
        <v>48</v>
      </c>
      <c r="B8" s="3">
        <v>256400</v>
      </c>
      <c r="C8" s="3">
        <v>226457.04</v>
      </c>
      <c r="D8" s="3">
        <f>B8-C8</f>
        <v>29942.959999999992</v>
      </c>
      <c r="E8" s="15">
        <f>(C8/B8)*100</f>
        <v>88.321778471138842</v>
      </c>
      <c r="F8" s="7" t="s">
        <v>23</v>
      </c>
    </row>
    <row r="9" spans="1:7" ht="218.4" x14ac:dyDescent="0.3">
      <c r="A9" s="8" t="s">
        <v>49</v>
      </c>
      <c r="B9" s="3">
        <v>165945313</v>
      </c>
      <c r="C9" s="3">
        <v>159935344.13</v>
      </c>
      <c r="D9" s="18">
        <f t="shared" ref="D9:D12" si="0">B9-C9</f>
        <v>6009968.8700000048</v>
      </c>
      <c r="E9" s="15">
        <f t="shared" ref="E9:E12" si="1">(C9/B9)*100</f>
        <v>96.378343707724966</v>
      </c>
      <c r="F9" s="7" t="s">
        <v>40</v>
      </c>
    </row>
    <row r="10" spans="1:7" ht="93.6" x14ac:dyDescent="0.3">
      <c r="A10" s="17" t="s">
        <v>50</v>
      </c>
      <c r="B10" s="18">
        <v>99000</v>
      </c>
      <c r="C10" s="18">
        <v>0</v>
      </c>
      <c r="D10" s="18">
        <f t="shared" si="0"/>
        <v>99000</v>
      </c>
      <c r="E10" s="15">
        <f t="shared" si="1"/>
        <v>0</v>
      </c>
      <c r="F10" s="7" t="s">
        <v>24</v>
      </c>
    </row>
    <row r="11" spans="1:7" ht="187.2" x14ac:dyDescent="0.3">
      <c r="A11" s="8" t="s">
        <v>51</v>
      </c>
      <c r="B11" s="3">
        <v>27707754</v>
      </c>
      <c r="C11" s="3">
        <v>25696180.710000001</v>
      </c>
      <c r="D11" s="18">
        <f t="shared" si="0"/>
        <v>2011573.2899999991</v>
      </c>
      <c r="E11" s="15">
        <f t="shared" si="1"/>
        <v>92.740034829239505</v>
      </c>
      <c r="F11" s="6" t="s">
        <v>41</v>
      </c>
    </row>
    <row r="12" spans="1:7" ht="93.6" x14ac:dyDescent="0.3">
      <c r="A12" s="8" t="s">
        <v>52</v>
      </c>
      <c r="B12" s="3">
        <v>110000</v>
      </c>
      <c r="C12" s="3">
        <v>99000</v>
      </c>
      <c r="D12" s="18">
        <f t="shared" si="0"/>
        <v>11000</v>
      </c>
      <c r="E12" s="15">
        <f t="shared" si="1"/>
        <v>90</v>
      </c>
      <c r="F12" s="7" t="s">
        <v>25</v>
      </c>
    </row>
    <row r="13" spans="1:7" ht="24.75" customHeight="1" x14ac:dyDescent="0.3">
      <c r="A13" s="33" t="s">
        <v>15</v>
      </c>
      <c r="B13" s="34"/>
      <c r="C13" s="34"/>
      <c r="D13" s="34"/>
      <c r="E13" s="34"/>
      <c r="F13" s="35"/>
    </row>
    <row r="14" spans="1:7" s="16" customFormat="1" ht="109.2" x14ac:dyDescent="0.3">
      <c r="A14" s="10" t="s">
        <v>53</v>
      </c>
      <c r="B14" s="11">
        <v>33415906</v>
      </c>
      <c r="C14" s="11">
        <v>31518618.809999999</v>
      </c>
      <c r="D14" s="11">
        <f>B14-C14</f>
        <v>1897287.1900000013</v>
      </c>
      <c r="E14" s="15">
        <f>(C14/B14)*100</f>
        <v>94.322203354294814</v>
      </c>
      <c r="F14" s="7" t="s">
        <v>42</v>
      </c>
    </row>
    <row r="15" spans="1:7" ht="21" customHeight="1" x14ac:dyDescent="0.3">
      <c r="A15" s="33" t="s">
        <v>6</v>
      </c>
      <c r="B15" s="36"/>
      <c r="C15" s="36"/>
      <c r="D15" s="36"/>
      <c r="E15" s="36"/>
      <c r="F15" s="37"/>
    </row>
    <row r="16" spans="1:7" ht="156" x14ac:dyDescent="0.3">
      <c r="A16" s="1" t="s">
        <v>54</v>
      </c>
      <c r="B16" s="3">
        <v>4504356</v>
      </c>
      <c r="C16" s="3">
        <v>3038688</v>
      </c>
      <c r="D16" s="3">
        <f>B16-C16</f>
        <v>1465668</v>
      </c>
      <c r="E16" s="15">
        <f>(C16/B16)*100</f>
        <v>67.461097657467576</v>
      </c>
      <c r="F16" s="7" t="s">
        <v>43</v>
      </c>
    </row>
    <row r="17" spans="1:6" ht="156" x14ac:dyDescent="0.3">
      <c r="A17" s="8" t="s">
        <v>55</v>
      </c>
      <c r="B17" s="3">
        <v>45125</v>
      </c>
      <c r="C17" s="3">
        <v>39977.25</v>
      </c>
      <c r="D17" s="14">
        <f t="shared" ref="D17:D21" si="2">B17-C17</f>
        <v>5147.75</v>
      </c>
      <c r="E17" s="15">
        <f t="shared" ref="E17:E21" si="3">(C17/B17)*100</f>
        <v>88.592243767313022</v>
      </c>
      <c r="F17" s="7" t="s">
        <v>44</v>
      </c>
    </row>
    <row r="18" spans="1:6" ht="147.75" customHeight="1" x14ac:dyDescent="0.3">
      <c r="A18" s="8" t="s">
        <v>56</v>
      </c>
      <c r="B18" s="3">
        <v>10401350</v>
      </c>
      <c r="C18" s="3">
        <v>9138828.1699999999</v>
      </c>
      <c r="D18" s="14">
        <f t="shared" si="2"/>
        <v>1262521.83</v>
      </c>
      <c r="E18" s="15">
        <f t="shared" si="3"/>
        <v>87.861942632446755</v>
      </c>
      <c r="F18" s="7" t="s">
        <v>17</v>
      </c>
    </row>
    <row r="19" spans="1:6" ht="76.5" customHeight="1" x14ac:dyDescent="0.3">
      <c r="A19" s="8" t="s">
        <v>57</v>
      </c>
      <c r="B19" s="3">
        <v>73027206</v>
      </c>
      <c r="C19" s="3">
        <v>50136794.32</v>
      </c>
      <c r="D19" s="14">
        <f t="shared" si="2"/>
        <v>22890411.68</v>
      </c>
      <c r="E19" s="15">
        <f t="shared" si="3"/>
        <v>68.654953497741658</v>
      </c>
      <c r="F19" s="6"/>
    </row>
    <row r="20" spans="1:6" s="16" customFormat="1" ht="93.6" x14ac:dyDescent="0.3">
      <c r="A20" s="13" t="s">
        <v>58</v>
      </c>
      <c r="B20" s="14">
        <v>32364531</v>
      </c>
      <c r="C20" s="14">
        <v>14690572.300000001</v>
      </c>
      <c r="D20" s="14">
        <f t="shared" si="2"/>
        <v>17673958.699999999</v>
      </c>
      <c r="E20" s="15">
        <f t="shared" si="3"/>
        <v>45.390963026777683</v>
      </c>
      <c r="F20" s="7" t="s">
        <v>22</v>
      </c>
    </row>
    <row r="21" spans="1:6" s="16" customFormat="1" ht="46.8" x14ac:dyDescent="0.3">
      <c r="A21" s="13" t="s">
        <v>59</v>
      </c>
      <c r="B21" s="14">
        <v>40662675</v>
      </c>
      <c r="C21" s="14">
        <v>35446222.020000003</v>
      </c>
      <c r="D21" s="14">
        <f t="shared" si="2"/>
        <v>5216452.9799999967</v>
      </c>
      <c r="E21" s="15">
        <f t="shared" si="3"/>
        <v>87.171397405606015</v>
      </c>
      <c r="F21" s="7" t="s">
        <v>84</v>
      </c>
    </row>
    <row r="22" spans="1:6" ht="27.75" customHeight="1" x14ac:dyDescent="0.3">
      <c r="A22" s="33" t="s">
        <v>7</v>
      </c>
      <c r="B22" s="36"/>
      <c r="C22" s="36"/>
      <c r="D22" s="36"/>
      <c r="E22" s="36"/>
      <c r="F22" s="37"/>
    </row>
    <row r="23" spans="1:6" s="2" customFormat="1" ht="358.8" x14ac:dyDescent="0.3">
      <c r="A23" s="40" t="s">
        <v>60</v>
      </c>
      <c r="B23" s="40">
        <v>1626129452</v>
      </c>
      <c r="C23" s="40">
        <v>1492229850.0599999</v>
      </c>
      <c r="D23" s="40">
        <f>B23-C23</f>
        <v>133899601.94000006</v>
      </c>
      <c r="E23" s="43">
        <f>(C23/B23)*100</f>
        <v>91.76574769153126</v>
      </c>
      <c r="F23" s="12" t="s">
        <v>85</v>
      </c>
    </row>
    <row r="24" spans="1:6" s="2" customFormat="1" ht="156" x14ac:dyDescent="0.3">
      <c r="A24" s="58"/>
      <c r="B24" s="58"/>
      <c r="C24" s="58"/>
      <c r="D24" s="58"/>
      <c r="E24" s="59"/>
      <c r="F24" s="12" t="s">
        <v>87</v>
      </c>
    </row>
    <row r="25" spans="1:6" s="2" customFormat="1" ht="327.60000000000002" x14ac:dyDescent="0.3">
      <c r="A25" s="41"/>
      <c r="B25" s="41"/>
      <c r="C25" s="41"/>
      <c r="D25" s="41"/>
      <c r="E25" s="44"/>
      <c r="F25" s="12" t="s">
        <v>86</v>
      </c>
    </row>
    <row r="26" spans="1:6" ht="109.2" x14ac:dyDescent="0.3">
      <c r="A26" s="20" t="s">
        <v>61</v>
      </c>
      <c r="B26" s="14">
        <v>19884980</v>
      </c>
      <c r="C26" s="14">
        <v>17145902.75</v>
      </c>
      <c r="D26" s="14">
        <f>B26-C26</f>
        <v>2739077.25</v>
      </c>
      <c r="E26" s="19">
        <f>(C26/B26)*100</f>
        <v>86.225396002409866</v>
      </c>
      <c r="F26" s="21" t="s">
        <v>18</v>
      </c>
    </row>
    <row r="27" spans="1:6" s="16" customFormat="1" ht="93.6" x14ac:dyDescent="0.3">
      <c r="A27" s="17" t="s">
        <v>62</v>
      </c>
      <c r="B27" s="18">
        <v>19069219</v>
      </c>
      <c r="C27" s="18">
        <v>18461128.02</v>
      </c>
      <c r="D27" s="18">
        <f>B27-C27</f>
        <v>608090.98000000045</v>
      </c>
      <c r="E27" s="15">
        <f t="shared" ref="E27:E28" si="4">(C27/B27)*100</f>
        <v>96.811138515950759</v>
      </c>
      <c r="F27" s="7" t="s">
        <v>88</v>
      </c>
    </row>
    <row r="28" spans="1:6" ht="156" x14ac:dyDescent="0.3">
      <c r="A28" s="8" t="s">
        <v>63</v>
      </c>
      <c r="B28" s="3">
        <v>65179880</v>
      </c>
      <c r="C28" s="3">
        <v>62773938.43</v>
      </c>
      <c r="D28" s="14">
        <f t="shared" ref="D28" si="5">B28-C28</f>
        <v>2405941.5700000003</v>
      </c>
      <c r="E28" s="15">
        <f t="shared" si="4"/>
        <v>96.308766493586674</v>
      </c>
      <c r="F28" s="6" t="s">
        <v>89</v>
      </c>
    </row>
    <row r="29" spans="1:6" ht="140.4" x14ac:dyDescent="0.3">
      <c r="A29" s="8" t="s">
        <v>64</v>
      </c>
      <c r="B29" s="3">
        <v>123700</v>
      </c>
      <c r="C29" s="3">
        <v>114621</v>
      </c>
      <c r="D29" s="14">
        <f t="shared" ref="D29:D30" si="6">B29-C29</f>
        <v>9079</v>
      </c>
      <c r="E29" s="15">
        <f t="shared" ref="E29:E30" si="7">(C29/B29)*100</f>
        <v>92.660468876313658</v>
      </c>
      <c r="F29" s="7" t="s">
        <v>19</v>
      </c>
    </row>
    <row r="30" spans="1:6" ht="218.4" x14ac:dyDescent="0.3">
      <c r="A30" s="8" t="s">
        <v>65</v>
      </c>
      <c r="B30" s="3">
        <v>405000</v>
      </c>
      <c r="C30" s="3">
        <v>9860</v>
      </c>
      <c r="D30" s="14">
        <f t="shared" si="6"/>
        <v>395140</v>
      </c>
      <c r="E30" s="15">
        <f t="shared" si="7"/>
        <v>2.4345679012345678</v>
      </c>
      <c r="F30" s="7" t="s">
        <v>20</v>
      </c>
    </row>
    <row r="31" spans="1:6" ht="156" x14ac:dyDescent="0.3">
      <c r="A31" s="8" t="s">
        <v>55</v>
      </c>
      <c r="B31" s="3">
        <v>6404539</v>
      </c>
      <c r="C31" s="3">
        <v>6250300.7999999998</v>
      </c>
      <c r="D31" s="14">
        <f t="shared" ref="D31" si="8">B31-C31</f>
        <v>154238.20000000019</v>
      </c>
      <c r="E31" s="15">
        <f t="shared" ref="E31" si="9">(C31/B31)*100</f>
        <v>97.591736110905089</v>
      </c>
      <c r="F31" s="7" t="s">
        <v>21</v>
      </c>
    </row>
    <row r="32" spans="1:6" ht="19.5" customHeight="1" x14ac:dyDescent="0.3">
      <c r="A32" s="33" t="s">
        <v>8</v>
      </c>
      <c r="B32" s="34"/>
      <c r="C32" s="34"/>
      <c r="D32" s="34"/>
      <c r="E32" s="34"/>
      <c r="F32" s="35"/>
    </row>
    <row r="33" spans="1:6" ht="346.8" customHeight="1" x14ac:dyDescent="0.3">
      <c r="A33" s="38" t="s">
        <v>66</v>
      </c>
      <c r="B33" s="54">
        <v>231440234</v>
      </c>
      <c r="C33" s="40">
        <v>221580112.81999999</v>
      </c>
      <c r="D33" s="40">
        <f>B33-C33</f>
        <v>9860121.1800000072</v>
      </c>
      <c r="E33" s="43">
        <f>(C33/B33)*100</f>
        <v>95.739668505520086</v>
      </c>
      <c r="F33" s="38" t="s">
        <v>90</v>
      </c>
    </row>
    <row r="34" spans="1:6" x14ac:dyDescent="0.3">
      <c r="A34" s="56"/>
      <c r="B34" s="57"/>
      <c r="C34" s="58"/>
      <c r="D34" s="58"/>
      <c r="E34" s="59"/>
      <c r="F34" s="60"/>
    </row>
    <row r="35" spans="1:6" x14ac:dyDescent="0.3">
      <c r="A35" s="53"/>
      <c r="B35" s="55"/>
      <c r="C35" s="41"/>
      <c r="D35" s="41"/>
      <c r="E35" s="44"/>
      <c r="F35" s="39"/>
    </row>
    <row r="36" spans="1:6" ht="254.4" customHeight="1" x14ac:dyDescent="0.3">
      <c r="A36" s="38" t="s">
        <v>67</v>
      </c>
      <c r="B36" s="40">
        <v>14049720</v>
      </c>
      <c r="C36" s="40">
        <v>12448039.859999999</v>
      </c>
      <c r="D36" s="40">
        <f>B36-C36</f>
        <v>1601680.1400000006</v>
      </c>
      <c r="E36" s="43">
        <f>(C36/B36)*100</f>
        <v>88.599914161990412</v>
      </c>
      <c r="F36" s="38" t="s">
        <v>26</v>
      </c>
    </row>
    <row r="37" spans="1:6" x14ac:dyDescent="0.3">
      <c r="A37" s="53"/>
      <c r="B37" s="61"/>
      <c r="C37" s="61"/>
      <c r="D37" s="61"/>
      <c r="E37" s="62"/>
      <c r="F37" s="53"/>
    </row>
    <row r="38" spans="1:6" ht="21" customHeight="1" x14ac:dyDescent="0.3">
      <c r="A38" s="33" t="s">
        <v>9</v>
      </c>
      <c r="B38" s="34"/>
      <c r="C38" s="34"/>
      <c r="D38" s="34"/>
      <c r="E38" s="34"/>
      <c r="F38" s="35"/>
    </row>
    <row r="39" spans="1:6" s="2" customFormat="1" ht="188.4" customHeight="1" x14ac:dyDescent="0.3">
      <c r="A39" s="38" t="s">
        <v>64</v>
      </c>
      <c r="B39" s="40">
        <v>239617126</v>
      </c>
      <c r="C39" s="40">
        <v>219164989.68000001</v>
      </c>
      <c r="D39" s="40">
        <f>B39-C39</f>
        <v>20452136.319999993</v>
      </c>
      <c r="E39" s="43">
        <f>(C39/B39)*100</f>
        <v>91.464660034358317</v>
      </c>
      <c r="F39" s="38" t="s">
        <v>91</v>
      </c>
    </row>
    <row r="40" spans="1:6" ht="43.8" customHeight="1" x14ac:dyDescent="0.3">
      <c r="A40" s="39"/>
      <c r="B40" s="41"/>
      <c r="C40" s="41"/>
      <c r="D40" s="42"/>
      <c r="E40" s="44"/>
      <c r="F40" s="39"/>
    </row>
    <row r="41" spans="1:6" ht="140.4" x14ac:dyDescent="0.3">
      <c r="A41" s="24" t="s">
        <v>68</v>
      </c>
      <c r="B41" s="22">
        <v>9778445</v>
      </c>
      <c r="C41" s="22">
        <v>9648581.6999999993</v>
      </c>
      <c r="D41" s="30">
        <f>B41-C41</f>
        <v>129863.30000000075</v>
      </c>
      <c r="E41" s="23">
        <v>98.7</v>
      </c>
      <c r="F41" s="24" t="s">
        <v>45</v>
      </c>
    </row>
    <row r="42" spans="1:6" ht="156" x14ac:dyDescent="0.3">
      <c r="A42" s="25" t="s">
        <v>55</v>
      </c>
      <c r="B42" s="22">
        <v>581680</v>
      </c>
      <c r="C42" s="22">
        <v>559018.55000000005</v>
      </c>
      <c r="D42" s="30">
        <f t="shared" ref="D42:D43" si="10">B42-C42</f>
        <v>22661.449999999953</v>
      </c>
      <c r="E42" s="23">
        <v>96.1</v>
      </c>
      <c r="F42" s="24" t="s">
        <v>27</v>
      </c>
    </row>
    <row r="43" spans="1:6" ht="93.6" x14ac:dyDescent="0.3">
      <c r="A43" s="8" t="s">
        <v>52</v>
      </c>
      <c r="B43" s="3">
        <v>60000</v>
      </c>
      <c r="C43" s="3">
        <v>0</v>
      </c>
      <c r="D43" s="30">
        <f t="shared" si="10"/>
        <v>60000</v>
      </c>
      <c r="E43" s="15">
        <v>0</v>
      </c>
      <c r="F43" s="7" t="s">
        <v>28</v>
      </c>
    </row>
    <row r="44" spans="1:6" ht="23.25" customHeight="1" x14ac:dyDescent="0.3">
      <c r="A44" s="33" t="s">
        <v>10</v>
      </c>
      <c r="B44" s="34"/>
      <c r="C44" s="34"/>
      <c r="D44" s="34"/>
      <c r="E44" s="34"/>
      <c r="F44" s="35"/>
    </row>
    <row r="45" spans="1:6" s="9" customFormat="1" ht="134.4" customHeight="1" x14ac:dyDescent="0.3">
      <c r="A45" s="38" t="s">
        <v>69</v>
      </c>
      <c r="B45" s="40">
        <v>17233784</v>
      </c>
      <c r="C45" s="40">
        <v>16390795.84</v>
      </c>
      <c r="D45" s="40">
        <f>B45-C45</f>
        <v>842988.16000000015</v>
      </c>
      <c r="E45" s="43">
        <v>95.1</v>
      </c>
      <c r="F45" s="38" t="s">
        <v>92</v>
      </c>
    </row>
    <row r="46" spans="1:6" s="9" customFormat="1" ht="34.200000000000003" customHeight="1" x14ac:dyDescent="0.3">
      <c r="A46" s="39"/>
      <c r="B46" s="41"/>
      <c r="C46" s="41"/>
      <c r="D46" s="41"/>
      <c r="E46" s="44"/>
      <c r="F46" s="39"/>
    </row>
    <row r="47" spans="1:6" s="9" customFormat="1" ht="202.8" x14ac:dyDescent="0.3">
      <c r="A47" s="27" t="s">
        <v>70</v>
      </c>
      <c r="B47" s="28">
        <v>12718828</v>
      </c>
      <c r="C47" s="28">
        <v>11131658.48</v>
      </c>
      <c r="D47" s="28">
        <f>B47-C47</f>
        <v>1587169.5199999996</v>
      </c>
      <c r="E47" s="15">
        <v>87.5</v>
      </c>
      <c r="F47" s="27" t="s">
        <v>38</v>
      </c>
    </row>
    <row r="48" spans="1:6" ht="27.75" customHeight="1" x14ac:dyDescent="0.3">
      <c r="A48" s="33" t="s">
        <v>11</v>
      </c>
      <c r="B48" s="34"/>
      <c r="C48" s="34"/>
      <c r="D48" s="34"/>
      <c r="E48" s="34"/>
      <c r="F48" s="35"/>
    </row>
    <row r="49" spans="1:6" ht="97.2" customHeight="1" x14ac:dyDescent="0.3">
      <c r="A49" s="38" t="s">
        <v>60</v>
      </c>
      <c r="B49" s="40">
        <v>6073309</v>
      </c>
      <c r="C49" s="40">
        <v>1019907.82</v>
      </c>
      <c r="D49" s="40">
        <f>B49-C49</f>
        <v>5053401.18</v>
      </c>
      <c r="E49" s="43">
        <v>16.8</v>
      </c>
      <c r="F49" s="54" t="s">
        <v>29</v>
      </c>
    </row>
    <row r="50" spans="1:6" ht="21.6" customHeight="1" x14ac:dyDescent="0.3">
      <c r="A50" s="53"/>
      <c r="B50" s="41"/>
      <c r="C50" s="41"/>
      <c r="D50" s="41"/>
      <c r="E50" s="44"/>
      <c r="F50" s="55"/>
    </row>
    <row r="51" spans="1:6" ht="397.2" customHeight="1" x14ac:dyDescent="0.3">
      <c r="A51" s="31" t="s">
        <v>71</v>
      </c>
      <c r="B51" s="26">
        <v>47341771</v>
      </c>
      <c r="C51" s="26">
        <v>42089205.670000002</v>
      </c>
      <c r="D51" s="26">
        <f t="shared" ref="D51:D57" si="11">B51-C51</f>
        <v>5252565.3299999982</v>
      </c>
      <c r="E51" s="29">
        <v>88.9</v>
      </c>
      <c r="F51" s="32" t="s">
        <v>30</v>
      </c>
    </row>
    <row r="52" spans="1:6" ht="124.8" x14ac:dyDescent="0.3">
      <c r="A52" s="31" t="s">
        <v>72</v>
      </c>
      <c r="B52" s="26">
        <v>6951700</v>
      </c>
      <c r="C52" s="26">
        <v>32280.41</v>
      </c>
      <c r="D52" s="26">
        <f t="shared" si="11"/>
        <v>6919419.5899999999</v>
      </c>
      <c r="E52" s="29">
        <v>0.5</v>
      </c>
      <c r="F52" s="32" t="s">
        <v>31</v>
      </c>
    </row>
    <row r="53" spans="1:6" ht="109.2" x14ac:dyDescent="0.3">
      <c r="A53" s="8" t="s">
        <v>73</v>
      </c>
      <c r="B53" s="3">
        <v>68838758</v>
      </c>
      <c r="C53" s="3">
        <v>64928577.609999999</v>
      </c>
      <c r="D53" s="3">
        <f t="shared" si="11"/>
        <v>3910180.3900000006</v>
      </c>
      <c r="E53" s="15">
        <v>94.3</v>
      </c>
      <c r="F53" s="7" t="s">
        <v>32</v>
      </c>
    </row>
    <row r="54" spans="1:6" ht="93.6" x14ac:dyDescent="0.3">
      <c r="A54" s="27" t="s">
        <v>74</v>
      </c>
      <c r="B54" s="28">
        <v>3500</v>
      </c>
      <c r="C54" s="28">
        <v>0</v>
      </c>
      <c r="D54" s="28">
        <f t="shared" si="11"/>
        <v>3500</v>
      </c>
      <c r="E54" s="15">
        <v>0</v>
      </c>
      <c r="F54" s="7" t="s">
        <v>93</v>
      </c>
    </row>
    <row r="55" spans="1:6" ht="187.2" x14ac:dyDescent="0.3">
      <c r="A55" s="27" t="s">
        <v>48</v>
      </c>
      <c r="B55" s="28">
        <v>6612</v>
      </c>
      <c r="C55" s="28">
        <v>0</v>
      </c>
      <c r="D55" s="28">
        <f t="shared" si="11"/>
        <v>6612</v>
      </c>
      <c r="E55" s="15">
        <v>0</v>
      </c>
      <c r="F55" s="7" t="s">
        <v>94</v>
      </c>
    </row>
    <row r="56" spans="1:6" ht="78" x14ac:dyDescent="0.3">
      <c r="A56" s="8" t="s">
        <v>75</v>
      </c>
      <c r="B56" s="3">
        <v>6145900</v>
      </c>
      <c r="C56" s="3">
        <v>0</v>
      </c>
      <c r="D56" s="3">
        <f t="shared" si="11"/>
        <v>6145900</v>
      </c>
      <c r="E56" s="15">
        <v>0</v>
      </c>
      <c r="F56" s="7" t="s">
        <v>33</v>
      </c>
    </row>
    <row r="57" spans="1:6" ht="201" customHeight="1" x14ac:dyDescent="0.3">
      <c r="A57" s="8" t="s">
        <v>76</v>
      </c>
      <c r="B57" s="3">
        <v>7593099</v>
      </c>
      <c r="C57" s="3">
        <v>2689063.17</v>
      </c>
      <c r="D57" s="3">
        <f t="shared" si="11"/>
        <v>4904035.83</v>
      </c>
      <c r="E57" s="15">
        <v>35.4</v>
      </c>
      <c r="F57" s="6" t="s">
        <v>95</v>
      </c>
    </row>
    <row r="58" spans="1:6" x14ac:dyDescent="0.3">
      <c r="A58" s="33" t="s">
        <v>12</v>
      </c>
      <c r="B58" s="34"/>
      <c r="C58" s="34"/>
      <c r="D58" s="34"/>
      <c r="E58" s="34"/>
      <c r="F58" s="35"/>
    </row>
    <row r="59" spans="1:6" ht="124.8" x14ac:dyDescent="0.3">
      <c r="A59" s="8" t="s">
        <v>72</v>
      </c>
      <c r="B59" s="3">
        <v>70109797</v>
      </c>
      <c r="C59" s="3">
        <v>46297218.119999997</v>
      </c>
      <c r="D59" s="3">
        <f>B59-C59</f>
        <v>23812578.880000003</v>
      </c>
      <c r="E59" s="15">
        <v>66</v>
      </c>
      <c r="F59" s="7" t="s">
        <v>96</v>
      </c>
    </row>
    <row r="60" spans="1:6" ht="109.2" x14ac:dyDescent="0.3">
      <c r="A60" s="8" t="s">
        <v>73</v>
      </c>
      <c r="B60" s="3">
        <v>4231879</v>
      </c>
      <c r="C60" s="3">
        <v>3333839.62</v>
      </c>
      <c r="D60" s="3">
        <f>B60-C60</f>
        <v>898039.37999999989</v>
      </c>
      <c r="E60" s="15">
        <v>78.8</v>
      </c>
      <c r="F60" s="7" t="s">
        <v>97</v>
      </c>
    </row>
    <row r="61" spans="1:6" ht="249.6" x14ac:dyDescent="0.3">
      <c r="A61" s="8" t="s">
        <v>77</v>
      </c>
      <c r="B61" s="3">
        <v>15694430</v>
      </c>
      <c r="C61" s="3">
        <v>8297791.6100000003</v>
      </c>
      <c r="D61" s="3">
        <f>B61-C61</f>
        <v>7396638.3899999997</v>
      </c>
      <c r="E61" s="15">
        <v>52.9</v>
      </c>
      <c r="F61" s="7" t="s">
        <v>98</v>
      </c>
    </row>
    <row r="62" spans="1:6" ht="90" customHeight="1" x14ac:dyDescent="0.3">
      <c r="A62" s="8" t="s">
        <v>78</v>
      </c>
      <c r="B62" s="3">
        <v>76894797</v>
      </c>
      <c r="C62" s="3">
        <v>74604471.450000003</v>
      </c>
      <c r="D62" s="3">
        <f>B62-C62</f>
        <v>2290325.549999997</v>
      </c>
      <c r="E62" s="15">
        <v>97</v>
      </c>
      <c r="F62" s="6" t="s">
        <v>34</v>
      </c>
    </row>
    <row r="63" spans="1:6" ht="1.8" hidden="1" customHeight="1" x14ac:dyDescent="0.3">
      <c r="A63" s="38" t="s">
        <v>79</v>
      </c>
      <c r="B63" s="40">
        <v>105232304</v>
      </c>
      <c r="C63" s="40">
        <v>99556015.760000005</v>
      </c>
      <c r="D63" s="40">
        <f>B63-C63</f>
        <v>5676288.2399999946</v>
      </c>
      <c r="E63" s="43">
        <v>94.6</v>
      </c>
      <c r="F63" s="51" t="s">
        <v>99</v>
      </c>
    </row>
    <row r="64" spans="1:6" ht="312" customHeight="1" x14ac:dyDescent="0.3">
      <c r="A64" s="39"/>
      <c r="B64" s="41"/>
      <c r="C64" s="41"/>
      <c r="D64" s="41"/>
      <c r="E64" s="44"/>
      <c r="F64" s="52"/>
    </row>
    <row r="65" spans="1:6" ht="171.6" x14ac:dyDescent="0.3">
      <c r="A65" s="8" t="s">
        <v>80</v>
      </c>
      <c r="B65" s="3">
        <v>1820200</v>
      </c>
      <c r="C65" s="3">
        <v>148915.03</v>
      </c>
      <c r="D65" s="3">
        <f t="shared" ref="D65:D70" si="12">B65-C65</f>
        <v>1671284.97</v>
      </c>
      <c r="E65" s="15">
        <v>8.1999999999999993</v>
      </c>
      <c r="F65" s="7" t="s">
        <v>46</v>
      </c>
    </row>
    <row r="66" spans="1:6" s="16" customFormat="1" ht="187.2" x14ac:dyDescent="0.3">
      <c r="A66" s="27" t="s">
        <v>81</v>
      </c>
      <c r="B66" s="28">
        <v>1620761</v>
      </c>
      <c r="C66" s="28">
        <v>627366.96</v>
      </c>
      <c r="D66" s="28">
        <f t="shared" si="12"/>
        <v>993394.04</v>
      </c>
      <c r="E66" s="15">
        <v>38.700000000000003</v>
      </c>
      <c r="F66" s="7" t="s">
        <v>35</v>
      </c>
    </row>
    <row r="67" spans="1:6" ht="157.19999999999999" customHeight="1" x14ac:dyDescent="0.3">
      <c r="A67" s="8" t="s">
        <v>55</v>
      </c>
      <c r="B67" s="3">
        <v>142190</v>
      </c>
      <c r="C67" s="3">
        <v>122215.16</v>
      </c>
      <c r="D67" s="3">
        <f t="shared" si="12"/>
        <v>19974.839999999997</v>
      </c>
      <c r="E67" s="15">
        <v>86</v>
      </c>
      <c r="F67" s="7" t="s">
        <v>36</v>
      </c>
    </row>
    <row r="68" spans="1:6" ht="93.6" x14ac:dyDescent="0.3">
      <c r="A68" s="8" t="s">
        <v>51</v>
      </c>
      <c r="B68" s="3">
        <v>916000</v>
      </c>
      <c r="C68" s="3">
        <v>394911.94</v>
      </c>
      <c r="D68" s="3">
        <f t="shared" si="12"/>
        <v>521088.06</v>
      </c>
      <c r="E68" s="15">
        <v>43.1</v>
      </c>
      <c r="F68" s="7" t="s">
        <v>37</v>
      </c>
    </row>
    <row r="69" spans="1:6" ht="124.8" x14ac:dyDescent="0.3">
      <c r="A69" s="8" t="s">
        <v>82</v>
      </c>
      <c r="B69" s="3">
        <v>91293967</v>
      </c>
      <c r="C69" s="3">
        <v>77011646</v>
      </c>
      <c r="D69" s="3">
        <f t="shared" si="12"/>
        <v>14282321</v>
      </c>
      <c r="E69" s="15">
        <v>84.4</v>
      </c>
      <c r="F69" s="6" t="s">
        <v>39</v>
      </c>
    </row>
    <row r="70" spans="1:6" s="16" customFormat="1" ht="78" x14ac:dyDescent="0.3">
      <c r="A70" s="27" t="s">
        <v>75</v>
      </c>
      <c r="B70" s="28">
        <v>78424500</v>
      </c>
      <c r="C70" s="28">
        <v>69092616.209999993</v>
      </c>
      <c r="D70" s="28">
        <f t="shared" si="12"/>
        <v>9331883.7900000066</v>
      </c>
      <c r="E70" s="15">
        <v>88.1</v>
      </c>
      <c r="F70" s="7" t="s">
        <v>100</v>
      </c>
    </row>
    <row r="71" spans="1:6" x14ac:dyDescent="0.3">
      <c r="A71" s="33" t="s">
        <v>13</v>
      </c>
      <c r="B71" s="34"/>
      <c r="C71" s="34"/>
      <c r="D71" s="34"/>
      <c r="E71" s="34"/>
      <c r="F71" s="35"/>
    </row>
    <row r="72" spans="1:6" ht="109.2" x14ac:dyDescent="0.3">
      <c r="A72" s="8" t="s">
        <v>51</v>
      </c>
      <c r="B72" s="3">
        <v>8048733</v>
      </c>
      <c r="C72" s="3">
        <v>6984400.6699999999</v>
      </c>
      <c r="D72" s="3">
        <f>B72-C72</f>
        <v>1064332.33</v>
      </c>
      <c r="E72" s="15">
        <f>(C72/B72)*100</f>
        <v>86.776399092875849</v>
      </c>
      <c r="F72" s="10" t="s">
        <v>47</v>
      </c>
    </row>
  </sheetData>
  <mergeCells count="53">
    <mergeCell ref="A23:A25"/>
    <mergeCell ref="B23:B25"/>
    <mergeCell ref="C23:C25"/>
    <mergeCell ref="D23:D25"/>
    <mergeCell ref="E23:E25"/>
    <mergeCell ref="A45:A46"/>
    <mergeCell ref="B45:B46"/>
    <mergeCell ref="C45:C46"/>
    <mergeCell ref="F36:F37"/>
    <mergeCell ref="A33:A35"/>
    <mergeCell ref="B33:B35"/>
    <mergeCell ref="C33:C35"/>
    <mergeCell ref="D33:D35"/>
    <mergeCell ref="E33:E35"/>
    <mergeCell ref="F33:F35"/>
    <mergeCell ref="A36:A37"/>
    <mergeCell ref="B36:B37"/>
    <mergeCell ref="C36:C37"/>
    <mergeCell ref="D36:D37"/>
    <mergeCell ref="E36:E37"/>
    <mergeCell ref="F63:F64"/>
    <mergeCell ref="A49:A50"/>
    <mergeCell ref="B49:B50"/>
    <mergeCell ref="C49:C50"/>
    <mergeCell ref="D49:D50"/>
    <mergeCell ref="E49:E50"/>
    <mergeCell ref="F49:F50"/>
    <mergeCell ref="A63:A64"/>
    <mergeCell ref="B63:B64"/>
    <mergeCell ref="C63:C64"/>
    <mergeCell ref="D63:D64"/>
    <mergeCell ref="E63:E64"/>
    <mergeCell ref="A15:F15"/>
    <mergeCell ref="A1:F1"/>
    <mergeCell ref="A3:F3"/>
    <mergeCell ref="A7:F7"/>
    <mergeCell ref="A13:F13"/>
    <mergeCell ref="A71:F71"/>
    <mergeCell ref="A22:F22"/>
    <mergeCell ref="A32:F32"/>
    <mergeCell ref="A38:F38"/>
    <mergeCell ref="A44:F44"/>
    <mergeCell ref="A48:F48"/>
    <mergeCell ref="A58:F58"/>
    <mergeCell ref="A39:A40"/>
    <mergeCell ref="B39:B40"/>
    <mergeCell ref="C39:C40"/>
    <mergeCell ref="D39:D40"/>
    <mergeCell ref="E39:E40"/>
    <mergeCell ref="F39:F40"/>
    <mergeCell ref="D45:D46"/>
    <mergeCell ref="E45:E46"/>
    <mergeCell ref="F45:F46"/>
  </mergeCells>
  <pageMargins left="0.78740157480314965" right="0.78740157480314965" top="1.1417322834645669" bottom="0.39370078740157483" header="0.31496062992125984" footer="0"/>
  <pageSetup paperSize="9" scale="59" orientation="landscape" horizontalDpi="180" verticalDpi="180" r:id="rId1"/>
  <rowBreaks count="2" manualBreakCount="2">
    <brk id="60" max="5" man="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2016-08-23T04:57:22Z</dcterms:modified>
</cp:coreProperties>
</file>